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33C820A5-7D1A-44FB-8EDB-414563815EB8}" xr6:coauthVersionLast="47" xr6:coauthVersionMax="47" xr10:uidLastSave="{00000000-0000-0000-0000-000000000000}"/>
  <bookViews>
    <workbookView xWindow="39825" yWindow="60" windowWidth="27285" windowHeight="19065" xr2:uid="{00000000-000D-0000-FFFF-FFFF00000000}"/>
  </bookViews>
  <sheets>
    <sheet name="CNN and NG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2" l="1"/>
  <c r="AE16" i="2" l="1"/>
  <c r="AE33" i="2"/>
  <c r="AF75" i="2"/>
  <c r="AE75" i="2"/>
  <c r="AA75" i="2"/>
  <c r="Z75" i="2"/>
  <c r="R78" i="2"/>
  <c r="Q78" i="2"/>
  <c r="P78" i="2"/>
  <c r="R76" i="2"/>
  <c r="R75" i="2"/>
  <c r="R74" i="2"/>
  <c r="R73" i="2"/>
  <c r="R72" i="2"/>
  <c r="R71" i="2"/>
  <c r="M75" i="2"/>
  <c r="L75" i="2"/>
  <c r="AO41" i="2"/>
  <c r="AN41" i="2"/>
  <c r="AF41" i="2"/>
  <c r="AE41" i="2"/>
  <c r="AE23" i="2"/>
  <c r="AN11" i="2"/>
  <c r="V64" i="2"/>
  <c r="V65" i="2"/>
  <c r="V66" i="2"/>
  <c r="V67" i="2"/>
  <c r="V68" i="2"/>
  <c r="V63" i="2"/>
  <c r="T42" i="2"/>
  <c r="V42" i="2" s="1"/>
  <c r="T49" i="2"/>
  <c r="T58" i="2"/>
  <c r="T30" i="2"/>
  <c r="T21" i="2"/>
  <c r="T13" i="2"/>
  <c r="O43" i="2"/>
  <c r="N43" i="2"/>
  <c r="H80" i="2"/>
  <c r="F80" i="2"/>
  <c r="F68" i="2"/>
  <c r="H67" i="2"/>
  <c r="H66" i="2"/>
  <c r="H65" i="2"/>
  <c r="H64" i="2"/>
  <c r="H63" i="2"/>
  <c r="H62" i="2"/>
  <c r="H61" i="2"/>
  <c r="H60" i="2"/>
  <c r="H68" i="2" s="1"/>
  <c r="F59" i="2"/>
  <c r="H58" i="2"/>
  <c r="H57" i="2"/>
  <c r="H56" i="2"/>
  <c r="H55" i="2"/>
  <c r="H54" i="2"/>
  <c r="H53" i="2"/>
  <c r="H52" i="2"/>
  <c r="F48" i="2"/>
  <c r="H46" i="2"/>
  <c r="H45" i="2"/>
  <c r="H44" i="2"/>
  <c r="H43" i="2"/>
  <c r="H42" i="2"/>
  <c r="H41" i="2"/>
  <c r="H40" i="2"/>
  <c r="H39" i="2"/>
  <c r="H48" i="2" s="1"/>
  <c r="V57" i="2"/>
  <c r="V56" i="2"/>
  <c r="V55" i="2"/>
  <c r="V54" i="2"/>
  <c r="V53" i="2"/>
  <c r="V52" i="2"/>
  <c r="V51" i="2"/>
  <c r="V50" i="2"/>
  <c r="V48" i="2"/>
  <c r="V47" i="2"/>
  <c r="V46" i="2"/>
  <c r="V45" i="2"/>
  <c r="V44" i="2"/>
  <c r="V43" i="2"/>
  <c r="W48" i="2" s="1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W29" i="2" s="1"/>
  <c r="V20" i="2"/>
  <c r="V19" i="2"/>
  <c r="V18" i="2"/>
  <c r="V17" i="2"/>
  <c r="V16" i="2"/>
  <c r="V15" i="2"/>
  <c r="V12" i="2"/>
  <c r="V11" i="2"/>
  <c r="V10" i="2"/>
  <c r="V9" i="2"/>
  <c r="V8" i="2"/>
  <c r="V7" i="2"/>
  <c r="V6" i="2"/>
  <c r="W12" i="2" s="1"/>
  <c r="H59" i="2" l="1"/>
  <c r="W41" i="2"/>
  <c r="W20" i="2"/>
  <c r="W54" i="2"/>
  <c r="N32" i="2"/>
  <c r="P30" i="2"/>
  <c r="P29" i="2"/>
  <c r="P28" i="2"/>
  <c r="P27" i="2"/>
  <c r="P26" i="2"/>
  <c r="P32" i="2" s="1"/>
  <c r="N24" i="2"/>
  <c r="P22" i="2"/>
  <c r="P21" i="2"/>
  <c r="P20" i="2"/>
  <c r="P19" i="2"/>
  <c r="P18" i="2"/>
  <c r="P24" i="2" s="1"/>
  <c r="P12" i="2"/>
  <c r="P11" i="2"/>
  <c r="P10" i="2"/>
  <c r="P9" i="2"/>
  <c r="P8" i="2"/>
  <c r="P7" i="2"/>
  <c r="P6" i="2"/>
  <c r="P5" i="2"/>
  <c r="P14" i="2" s="1"/>
  <c r="AN31" i="2"/>
  <c r="AN21" i="2"/>
  <c r="AP30" i="2" l="1"/>
  <c r="AP29" i="2"/>
  <c r="AP28" i="2"/>
  <c r="AP27" i="2"/>
  <c r="AP26" i="2"/>
  <c r="AP25" i="2"/>
  <c r="AP31" i="2" l="1"/>
  <c r="AP19" i="2" l="1"/>
  <c r="AP20" i="2"/>
  <c r="AP18" i="2"/>
  <c r="AP17" i="2"/>
  <c r="AP16" i="2"/>
  <c r="AP15" i="2"/>
  <c r="AP14" i="2"/>
  <c r="AP13" i="2"/>
  <c r="AP21" i="2" s="1"/>
  <c r="AP5" i="2"/>
  <c r="AP10" i="2"/>
  <c r="AP9" i="2"/>
  <c r="AP8" i="2"/>
  <c r="AP7" i="2"/>
  <c r="AP6" i="2"/>
  <c r="AG32" i="2"/>
  <c r="AG31" i="2"/>
  <c r="AG30" i="2"/>
  <c r="AG29" i="2"/>
  <c r="AG28" i="2"/>
  <c r="AG27" i="2"/>
  <c r="AG26" i="2"/>
  <c r="AG25" i="2"/>
  <c r="AG33" i="2" s="1"/>
  <c r="AP11" i="2" l="1"/>
  <c r="AP23" i="2"/>
  <c r="AG19" i="2"/>
  <c r="AG20" i="2"/>
  <c r="AG21" i="2"/>
  <c r="AG22" i="2"/>
  <c r="AG18" i="2"/>
  <c r="AG13" i="2"/>
  <c r="AG14" i="2"/>
  <c r="AG15" i="2"/>
  <c r="AG12" i="2"/>
  <c r="AG11" i="2"/>
  <c r="AG10" i="2"/>
  <c r="AG9" i="2"/>
  <c r="AG8" i="2"/>
  <c r="AG7" i="2"/>
  <c r="AG6" i="2"/>
  <c r="AG5" i="2"/>
  <c r="AG16" i="2" l="1"/>
  <c r="AG23" i="2"/>
  <c r="F36" i="2"/>
  <c r="H35" i="2"/>
  <c r="H34" i="2"/>
  <c r="H33" i="2"/>
  <c r="H32" i="2"/>
  <c r="H36" i="2" s="1"/>
  <c r="F30" i="2"/>
  <c r="H29" i="2"/>
  <c r="H28" i="2"/>
  <c r="H27" i="2"/>
  <c r="H26" i="2"/>
  <c r="H25" i="2"/>
  <c r="H24" i="2"/>
  <c r="H23" i="2"/>
  <c r="F21" i="2"/>
  <c r="H20" i="2"/>
  <c r="H19" i="2"/>
  <c r="H18" i="2"/>
  <c r="H17" i="2"/>
  <c r="H16" i="2"/>
  <c r="H15" i="2"/>
  <c r="F13" i="2"/>
  <c r="H12" i="2"/>
  <c r="H11" i="2"/>
  <c r="H10" i="2"/>
  <c r="H9" i="2"/>
  <c r="H8" i="2"/>
  <c r="H7" i="2"/>
  <c r="H6" i="2"/>
  <c r="H5" i="2"/>
  <c r="H13" i="2" l="1"/>
  <c r="H21" i="2"/>
</calcChain>
</file>

<file path=xl/sharedStrings.xml><?xml version="1.0" encoding="utf-8"?>
<sst xmlns="http://schemas.openxmlformats.org/spreadsheetml/2006/main" count="241" uniqueCount="59">
  <si>
    <t>untr</t>
  </si>
  <si>
    <t>#5378</t>
  </si>
  <si>
    <t>20x 1</t>
  </si>
  <si>
    <t>20x 2</t>
  </si>
  <si>
    <t>20x 3</t>
  </si>
  <si>
    <t>20x 4</t>
  </si>
  <si>
    <t>20x 5</t>
  </si>
  <si>
    <t>20x 6</t>
  </si>
  <si>
    <t>20x 7</t>
  </si>
  <si>
    <t>Calponin</t>
  </si>
  <si>
    <t>NG2</t>
  </si>
  <si>
    <t>Overlayed</t>
  </si>
  <si>
    <t>20x 8</t>
  </si>
  <si>
    <t xml:space="preserve"> ratio (%</t>
  </si>
  <si>
    <t>#5379</t>
  </si>
  <si>
    <t>#5403</t>
  </si>
  <si>
    <t>#5404</t>
  </si>
  <si>
    <t xml:space="preserve">Paclitaxel </t>
  </si>
  <si>
    <t>20x 9</t>
  </si>
  <si>
    <t>20x 10</t>
  </si>
  <si>
    <t>20x 11</t>
  </si>
  <si>
    <t>#5723</t>
  </si>
  <si>
    <t>#5725</t>
  </si>
  <si>
    <t>Vinorelbine</t>
  </si>
  <si>
    <t>#5716</t>
  </si>
  <si>
    <t>#5760</t>
  </si>
  <si>
    <t>#5761</t>
  </si>
  <si>
    <t>#5767</t>
  </si>
  <si>
    <t>#5718</t>
  </si>
  <si>
    <t>#5839</t>
  </si>
  <si>
    <t>#5840</t>
  </si>
  <si>
    <t>#5855</t>
  </si>
  <si>
    <t>#5715</t>
  </si>
  <si>
    <t>Eribulin 250 ug/KG</t>
  </si>
  <si>
    <t>calponin</t>
  </si>
  <si>
    <t xml:space="preserve"> overlayed</t>
  </si>
  <si>
    <t>ratio</t>
  </si>
  <si>
    <t>#5555</t>
  </si>
  <si>
    <t>10 x 1</t>
  </si>
  <si>
    <t>10 x 2</t>
  </si>
  <si>
    <t>10 x 3</t>
  </si>
  <si>
    <t>10 x 4</t>
  </si>
  <si>
    <t>10 x 5</t>
  </si>
  <si>
    <t>10 x 6</t>
  </si>
  <si>
    <t>10 x7</t>
  </si>
  <si>
    <t>10 x 8</t>
  </si>
  <si>
    <t>10 x 9</t>
  </si>
  <si>
    <t>10 x 10</t>
  </si>
  <si>
    <t>#5558</t>
  </si>
  <si>
    <t>#5563</t>
  </si>
  <si>
    <t xml:space="preserve">Eribulin </t>
  </si>
  <si>
    <t xml:space="preserve"> ratio </t>
  </si>
  <si>
    <t xml:space="preserve"> ratio (%)</t>
  </si>
  <si>
    <t>paclitaxel</t>
  </si>
  <si>
    <t>vinorelbine</t>
  </si>
  <si>
    <t xml:space="preserve">CA4 </t>
  </si>
  <si>
    <t xml:space="preserve">CA4 i.v </t>
  </si>
  <si>
    <t>Paclitaxel</t>
  </si>
  <si>
    <t>Vionrelbin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</si>
</sst>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Times New Roman"/>
    </font>
    <font>
      <sz val="1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2" borderId="0" xfId="0" applyFill="1"/>
    <xf numFmtId="0" fontId="0" fillId="0" borderId="0" xfId="0" applyAlignment="1">
      <alignment horizontal="right"/>
    </xf>
    <xf numFmtId="0" fontId="0" fillId="0" borderId="0" xfId="0" quotePrefix="1"/>
    <xf numFmtId="0" fontId="0" fillId="0" borderId="0" xfId="0" applyBorder="1"/>
    <xf numFmtId="0" fontId="1" fillId="0" borderId="0" xfId="0" applyFont="1" applyBorder="1" applyAlignment="1">
      <alignment horizontal="center" wrapText="1" readingOrder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0" fillId="0" borderId="0" xfId="0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P80"/>
  <sheetViews>
    <sheetView tabSelected="1" topLeftCell="F19" zoomScale="73" zoomScaleNormal="73" workbookViewId="0">
      <selection activeCell="AI60" sqref="AI60"/>
    </sheetView>
  </sheetViews>
  <sheetFormatPr defaultRowHeight="15" x14ac:dyDescent="0.25"/>
  <cols>
    <col min="7" max="7" width="12.85546875" customWidth="1"/>
  </cols>
  <sheetData>
    <row r="3" spans="2:42" x14ac:dyDescent="0.25">
      <c r="K3" s="2" t="s">
        <v>56</v>
      </c>
      <c r="M3" s="3"/>
      <c r="N3" s="3"/>
      <c r="O3" s="3"/>
      <c r="P3" s="3"/>
      <c r="R3" s="10" t="s">
        <v>33</v>
      </c>
      <c r="AA3" s="2" t="s">
        <v>57</v>
      </c>
      <c r="AJ3" s="2" t="s">
        <v>58</v>
      </c>
    </row>
    <row r="4" spans="2:42" x14ac:dyDescent="0.25">
      <c r="E4" t="s">
        <v>9</v>
      </c>
      <c r="F4" t="s">
        <v>10</v>
      </c>
      <c r="G4" t="s">
        <v>11</v>
      </c>
      <c r="H4" t="s">
        <v>13</v>
      </c>
      <c r="M4" s="3" t="s">
        <v>9</v>
      </c>
      <c r="N4" s="3" t="s">
        <v>10</v>
      </c>
      <c r="O4" s="3" t="s">
        <v>11</v>
      </c>
      <c r="P4" s="3" t="s">
        <v>13</v>
      </c>
      <c r="S4" t="s">
        <v>34</v>
      </c>
      <c r="T4" t="s">
        <v>10</v>
      </c>
      <c r="U4" t="s">
        <v>35</v>
      </c>
      <c r="V4" t="s">
        <v>36</v>
      </c>
      <c r="AD4" t="s">
        <v>9</v>
      </c>
      <c r="AE4" t="s">
        <v>10</v>
      </c>
      <c r="AF4" t="s">
        <v>11</v>
      </c>
      <c r="AG4" t="s">
        <v>13</v>
      </c>
      <c r="AM4" t="s">
        <v>9</v>
      </c>
      <c r="AN4" t="s">
        <v>10</v>
      </c>
      <c r="AO4" t="s">
        <v>11</v>
      </c>
      <c r="AP4" t="s">
        <v>13</v>
      </c>
    </row>
    <row r="5" spans="2:42" x14ac:dyDescent="0.25">
      <c r="B5" t="s">
        <v>0</v>
      </c>
      <c r="C5" t="s">
        <v>1</v>
      </c>
      <c r="D5" t="s">
        <v>2</v>
      </c>
      <c r="E5">
        <v>1.06</v>
      </c>
      <c r="F5">
        <v>3.53</v>
      </c>
      <c r="G5">
        <v>0.16</v>
      </c>
      <c r="H5">
        <f>100*G5/F5</f>
        <v>4.5325779036827196</v>
      </c>
      <c r="K5" t="s">
        <v>29</v>
      </c>
      <c r="L5" t="s">
        <v>2</v>
      </c>
      <c r="M5" s="3">
        <v>3.17</v>
      </c>
      <c r="N5" s="3">
        <v>2.9</v>
      </c>
      <c r="O5" s="3">
        <v>0.72</v>
      </c>
      <c r="P5" s="3">
        <f>100*O5/N5</f>
        <v>24.827586206896552</v>
      </c>
      <c r="AA5" t="s">
        <v>17</v>
      </c>
      <c r="AB5" t="s">
        <v>21</v>
      </c>
      <c r="AC5" t="s">
        <v>2</v>
      </c>
      <c r="AD5">
        <v>1.41</v>
      </c>
      <c r="AE5">
        <v>6.95</v>
      </c>
      <c r="AF5">
        <v>0.76</v>
      </c>
      <c r="AG5">
        <f>100*AF5/AE5</f>
        <v>10.935251798561151</v>
      </c>
      <c r="AJ5" t="s">
        <v>23</v>
      </c>
      <c r="AK5" t="s">
        <v>24</v>
      </c>
      <c r="AL5" t="s">
        <v>2</v>
      </c>
      <c r="AM5">
        <v>0.42</v>
      </c>
      <c r="AN5">
        <v>6.29</v>
      </c>
      <c r="AO5">
        <v>0.16</v>
      </c>
      <c r="AP5">
        <f>100*AO5/AN5</f>
        <v>2.5437201907790143</v>
      </c>
    </row>
    <row r="6" spans="2:42" x14ac:dyDescent="0.25">
      <c r="D6" t="s">
        <v>3</v>
      </c>
      <c r="E6">
        <v>1.33</v>
      </c>
      <c r="F6">
        <v>4.42</v>
      </c>
      <c r="G6">
        <v>0.38</v>
      </c>
      <c r="H6">
        <f t="shared" ref="H6:H12" si="0">100*G6/F6</f>
        <v>8.5972850678733028</v>
      </c>
      <c r="L6" t="s">
        <v>3</v>
      </c>
      <c r="M6" s="3">
        <v>1.66</v>
      </c>
      <c r="N6" s="3">
        <v>3.58</v>
      </c>
      <c r="O6" s="3">
        <v>0.46</v>
      </c>
      <c r="P6" s="3">
        <f t="shared" ref="P6:P12" si="1">100*O6/N6</f>
        <v>12.849162011173185</v>
      </c>
      <c r="R6">
        <v>5413</v>
      </c>
      <c r="S6">
        <v>2.33</v>
      </c>
      <c r="T6">
        <v>3.95</v>
      </c>
      <c r="U6">
        <v>1.29</v>
      </c>
      <c r="V6">
        <f>U6/T6</f>
        <v>0.32658227848101268</v>
      </c>
      <c r="AC6" t="s">
        <v>3</v>
      </c>
      <c r="AD6">
        <v>0.61</v>
      </c>
      <c r="AE6">
        <v>4.82</v>
      </c>
      <c r="AF6">
        <v>0.23</v>
      </c>
      <c r="AG6">
        <f t="shared" ref="AG6:AG15" si="2">100*AF6/AE6</f>
        <v>4.7717842323651452</v>
      </c>
      <c r="AL6" t="s">
        <v>3</v>
      </c>
      <c r="AM6">
        <v>1.99</v>
      </c>
      <c r="AN6">
        <v>5.5</v>
      </c>
      <c r="AO6">
        <v>0.43</v>
      </c>
      <c r="AP6">
        <f t="shared" ref="AP6:AP10" si="3">100*AO6/AN6</f>
        <v>7.8181818181818183</v>
      </c>
    </row>
    <row r="7" spans="2:42" x14ac:dyDescent="0.25">
      <c r="D7" t="s">
        <v>4</v>
      </c>
      <c r="E7">
        <v>0.81</v>
      </c>
      <c r="F7">
        <v>4.0599999999999996</v>
      </c>
      <c r="G7">
        <v>0.27</v>
      </c>
      <c r="H7">
        <f t="shared" si="0"/>
        <v>6.6502463054187197</v>
      </c>
      <c r="L7" t="s">
        <v>4</v>
      </c>
      <c r="M7" s="3">
        <v>1.69</v>
      </c>
      <c r="N7" s="3">
        <v>2.86</v>
      </c>
      <c r="O7" s="3">
        <v>0.51</v>
      </c>
      <c r="P7" s="3">
        <f t="shared" si="1"/>
        <v>17.832167832167833</v>
      </c>
      <c r="S7">
        <v>3.24</v>
      </c>
      <c r="T7">
        <v>4.22</v>
      </c>
      <c r="U7">
        <v>1.82</v>
      </c>
      <c r="V7">
        <f t="shared" ref="V7:V57" si="4">U7/T7</f>
        <v>0.43127962085308064</v>
      </c>
      <c r="AC7" t="s">
        <v>4</v>
      </c>
      <c r="AD7">
        <v>0.77</v>
      </c>
      <c r="AE7">
        <v>5.0999999999999996</v>
      </c>
      <c r="AF7">
        <v>0.34</v>
      </c>
      <c r="AG7">
        <f t="shared" si="2"/>
        <v>6.666666666666667</v>
      </c>
      <c r="AL7" t="s">
        <v>4</v>
      </c>
      <c r="AM7">
        <v>0.87</v>
      </c>
      <c r="AN7">
        <v>4.03</v>
      </c>
      <c r="AO7">
        <v>0.16</v>
      </c>
      <c r="AP7">
        <f t="shared" si="3"/>
        <v>3.9702233250620345</v>
      </c>
    </row>
    <row r="8" spans="2:42" x14ac:dyDescent="0.25">
      <c r="D8" t="s">
        <v>5</v>
      </c>
      <c r="E8">
        <v>1.1200000000000001</v>
      </c>
      <c r="F8">
        <v>5.72</v>
      </c>
      <c r="G8">
        <v>0.28000000000000003</v>
      </c>
      <c r="H8">
        <f t="shared" si="0"/>
        <v>4.8951048951048959</v>
      </c>
      <c r="L8" t="s">
        <v>5</v>
      </c>
      <c r="M8" s="3">
        <v>1.5</v>
      </c>
      <c r="N8" s="3">
        <v>2.08</v>
      </c>
      <c r="O8" s="3">
        <v>0.23</v>
      </c>
      <c r="P8" s="3">
        <f t="shared" si="1"/>
        <v>11.057692307692307</v>
      </c>
      <c r="S8">
        <v>2.77</v>
      </c>
      <c r="T8">
        <v>4.0199999999999996</v>
      </c>
      <c r="U8">
        <v>1.75</v>
      </c>
      <c r="V8">
        <f t="shared" si="4"/>
        <v>0.43532338308457719</v>
      </c>
      <c r="AC8" t="s">
        <v>5</v>
      </c>
      <c r="AD8">
        <v>0.8</v>
      </c>
      <c r="AE8">
        <v>4.74</v>
      </c>
      <c r="AF8">
        <v>0.38</v>
      </c>
      <c r="AG8">
        <f t="shared" si="2"/>
        <v>8.0168776371308006</v>
      </c>
      <c r="AL8" t="s">
        <v>5</v>
      </c>
      <c r="AM8">
        <v>0.72</v>
      </c>
      <c r="AN8">
        <v>3.6</v>
      </c>
      <c r="AO8">
        <v>0.18</v>
      </c>
      <c r="AP8">
        <f t="shared" si="3"/>
        <v>5</v>
      </c>
    </row>
    <row r="9" spans="2:42" x14ac:dyDescent="0.25">
      <c r="D9" t="s">
        <v>6</v>
      </c>
      <c r="E9">
        <v>1.3</v>
      </c>
      <c r="F9">
        <v>5.44</v>
      </c>
      <c r="G9">
        <v>0.33</v>
      </c>
      <c r="H9">
        <f t="shared" si="0"/>
        <v>6.0661764705882346</v>
      </c>
      <c r="L9" t="s">
        <v>6</v>
      </c>
      <c r="M9" s="3">
        <v>1.22</v>
      </c>
      <c r="N9" s="3">
        <v>2.17</v>
      </c>
      <c r="O9" s="3">
        <v>0.41</v>
      </c>
      <c r="P9" s="3">
        <f t="shared" si="1"/>
        <v>18.894009216589861</v>
      </c>
      <c r="S9">
        <v>3.27</v>
      </c>
      <c r="T9">
        <v>3.47</v>
      </c>
      <c r="U9">
        <v>1.68</v>
      </c>
      <c r="V9">
        <f t="shared" si="4"/>
        <v>0.48414985590778092</v>
      </c>
      <c r="AC9" t="s">
        <v>6</v>
      </c>
      <c r="AD9">
        <v>1.03</v>
      </c>
      <c r="AE9">
        <v>3.27</v>
      </c>
      <c r="AF9">
        <v>0.25</v>
      </c>
      <c r="AG9">
        <f t="shared" si="2"/>
        <v>7.6452599388379205</v>
      </c>
      <c r="AL9" t="s">
        <v>6</v>
      </c>
      <c r="AM9">
        <v>1.5</v>
      </c>
      <c r="AN9">
        <v>5.26</v>
      </c>
      <c r="AO9">
        <v>0.31</v>
      </c>
      <c r="AP9">
        <f t="shared" si="3"/>
        <v>5.8935361216730042</v>
      </c>
    </row>
    <row r="10" spans="2:42" x14ac:dyDescent="0.25">
      <c r="D10" t="s">
        <v>7</v>
      </c>
      <c r="E10">
        <v>1.68</v>
      </c>
      <c r="F10">
        <v>5.22</v>
      </c>
      <c r="G10">
        <v>0.57999999999999996</v>
      </c>
      <c r="H10">
        <f t="shared" si="0"/>
        <v>11.111111111111111</v>
      </c>
      <c r="L10" t="s">
        <v>7</v>
      </c>
      <c r="M10" s="3">
        <v>2.67</v>
      </c>
      <c r="N10" s="3">
        <v>2.41</v>
      </c>
      <c r="O10" s="3">
        <v>0.3</v>
      </c>
      <c r="P10" s="3">
        <f t="shared" si="1"/>
        <v>12.448132780082986</v>
      </c>
      <c r="S10">
        <v>3.03</v>
      </c>
      <c r="T10">
        <v>4.4800000000000004</v>
      </c>
      <c r="U10">
        <v>1.77</v>
      </c>
      <c r="V10">
        <f t="shared" si="4"/>
        <v>0.3950892857142857</v>
      </c>
      <c r="AC10" t="s">
        <v>7</v>
      </c>
      <c r="AD10">
        <v>1.05</v>
      </c>
      <c r="AE10">
        <v>8.85</v>
      </c>
      <c r="AF10">
        <v>0.59</v>
      </c>
      <c r="AG10">
        <f t="shared" si="2"/>
        <v>6.666666666666667</v>
      </c>
      <c r="AL10" t="s">
        <v>7</v>
      </c>
      <c r="AM10">
        <v>0.53</v>
      </c>
      <c r="AN10">
        <v>5.74</v>
      </c>
      <c r="AO10">
        <v>0.17</v>
      </c>
      <c r="AP10">
        <f t="shared" si="3"/>
        <v>2.9616724738675959</v>
      </c>
    </row>
    <row r="11" spans="2:42" x14ac:dyDescent="0.25">
      <c r="D11" t="s">
        <v>8</v>
      </c>
      <c r="E11">
        <v>0.96</v>
      </c>
      <c r="F11">
        <v>8.65</v>
      </c>
      <c r="G11">
        <v>0.31</v>
      </c>
      <c r="H11">
        <f t="shared" si="0"/>
        <v>3.5838150289017339</v>
      </c>
      <c r="L11" t="s">
        <v>8</v>
      </c>
      <c r="M11" s="3">
        <v>1.66</v>
      </c>
      <c r="N11" s="3">
        <v>3.83</v>
      </c>
      <c r="O11" s="3">
        <v>0.65</v>
      </c>
      <c r="P11" s="3">
        <f t="shared" si="1"/>
        <v>16.971279373368144</v>
      </c>
      <c r="S11">
        <v>1.4</v>
      </c>
      <c r="T11">
        <v>4.07</v>
      </c>
      <c r="U11">
        <v>0.88</v>
      </c>
      <c r="V11">
        <f t="shared" si="4"/>
        <v>0.2162162162162162</v>
      </c>
      <c r="AC11" t="s">
        <v>8</v>
      </c>
      <c r="AD11">
        <v>1.97</v>
      </c>
      <c r="AE11">
        <v>4.6100000000000003</v>
      </c>
      <c r="AF11">
        <v>0.46</v>
      </c>
      <c r="AG11">
        <f t="shared" si="2"/>
        <v>9.9783080260303674</v>
      </c>
      <c r="AN11">
        <f>AVERAGE(AN6:AN10)</f>
        <v>4.8260000000000005</v>
      </c>
      <c r="AP11">
        <f>AVERAGE(AP5:AP10)</f>
        <v>4.697888988260579</v>
      </c>
    </row>
    <row r="12" spans="2:42" x14ac:dyDescent="0.25">
      <c r="D12" t="s">
        <v>12</v>
      </c>
      <c r="E12">
        <v>0.94</v>
      </c>
      <c r="F12">
        <v>3.47</v>
      </c>
      <c r="G12">
        <v>0.18</v>
      </c>
      <c r="H12">
        <f t="shared" si="0"/>
        <v>5.1873198847262243</v>
      </c>
      <c r="L12" t="s">
        <v>12</v>
      </c>
      <c r="M12" s="3">
        <v>1.92</v>
      </c>
      <c r="N12" s="3">
        <v>3.23</v>
      </c>
      <c r="O12" s="3">
        <v>0.77</v>
      </c>
      <c r="P12" s="3">
        <f t="shared" si="1"/>
        <v>23.839009287925698</v>
      </c>
      <c r="S12">
        <v>1.5</v>
      </c>
      <c r="T12">
        <v>4.87</v>
      </c>
      <c r="U12">
        <v>0.53</v>
      </c>
      <c r="V12">
        <f t="shared" si="4"/>
        <v>0.10882956878850103</v>
      </c>
      <c r="W12">
        <f>AVERAGE(V6:V12)</f>
        <v>0.34249574414935058</v>
      </c>
      <c r="AC12" t="s">
        <v>12</v>
      </c>
      <c r="AD12">
        <v>1.6</v>
      </c>
      <c r="AE12">
        <v>8.02</v>
      </c>
      <c r="AF12">
        <v>0.99</v>
      </c>
      <c r="AG12">
        <f t="shared" si="2"/>
        <v>12.344139650872819</v>
      </c>
    </row>
    <row r="13" spans="2:42" x14ac:dyDescent="0.25">
      <c r="F13">
        <f>AVERAGE(F5:F12)</f>
        <v>5.0637499999999998</v>
      </c>
      <c r="H13">
        <f>AVERAGE(H5:H12)</f>
        <v>6.3279545834258668</v>
      </c>
      <c r="M13" s="3"/>
      <c r="N13" s="3"/>
      <c r="O13" s="3"/>
      <c r="P13" s="3"/>
      <c r="T13" s="3">
        <f>AVERAGE(T6:T12)</f>
        <v>4.1542857142857148</v>
      </c>
      <c r="AC13" t="s">
        <v>18</v>
      </c>
      <c r="AD13">
        <v>2.69</v>
      </c>
      <c r="AE13">
        <v>8.0500000000000007</v>
      </c>
      <c r="AF13">
        <v>1.58</v>
      </c>
      <c r="AG13">
        <f t="shared" si="2"/>
        <v>19.627329192546583</v>
      </c>
      <c r="AJ13" t="s">
        <v>23</v>
      </c>
      <c r="AK13" t="s">
        <v>28</v>
      </c>
      <c r="AL13" t="s">
        <v>2</v>
      </c>
      <c r="AM13">
        <v>0.59</v>
      </c>
      <c r="AN13">
        <v>5.8</v>
      </c>
      <c r="AO13">
        <v>0.26</v>
      </c>
      <c r="AP13">
        <f>100*AO13/AN13</f>
        <v>4.4827586206896557</v>
      </c>
    </row>
    <row r="14" spans="2:42" x14ac:dyDescent="0.25">
      <c r="M14" s="3"/>
      <c r="N14" s="3">
        <f>AVERAGE(N5,N6,N7,N10,N11,N12)</f>
        <v>3.1349999999999998</v>
      </c>
      <c r="O14" s="3"/>
      <c r="P14" s="3">
        <f>AVERAGE(P5:P12)</f>
        <v>17.339879876987073</v>
      </c>
      <c r="AC14" t="s">
        <v>19</v>
      </c>
      <c r="AD14">
        <v>1</v>
      </c>
      <c r="AE14">
        <v>6.92</v>
      </c>
      <c r="AF14">
        <v>0.39</v>
      </c>
      <c r="AG14">
        <f t="shared" si="2"/>
        <v>5.6358381502890174</v>
      </c>
      <c r="AL14" t="s">
        <v>3</v>
      </c>
      <c r="AM14">
        <v>0.21</v>
      </c>
      <c r="AN14">
        <v>3.7</v>
      </c>
      <c r="AO14">
        <v>0.03</v>
      </c>
      <c r="AP14">
        <f t="shared" ref="AP14:AP20" si="5">100*AO14/AN14</f>
        <v>0.81081081081081074</v>
      </c>
    </row>
    <row r="15" spans="2:42" x14ac:dyDescent="0.25">
      <c r="B15" t="s">
        <v>0</v>
      </c>
      <c r="C15" t="s">
        <v>14</v>
      </c>
      <c r="D15" t="s">
        <v>2</v>
      </c>
      <c r="E15">
        <v>0.39</v>
      </c>
      <c r="F15">
        <v>6.17</v>
      </c>
      <c r="G15">
        <v>0.32</v>
      </c>
      <c r="H15">
        <f>100*G15/F15</f>
        <v>5.1863857374392222</v>
      </c>
      <c r="M15" s="3"/>
      <c r="N15" s="3"/>
      <c r="O15" s="3"/>
      <c r="P15" s="3"/>
      <c r="S15">
        <v>1.9</v>
      </c>
      <c r="T15">
        <v>2.0299999999999998</v>
      </c>
      <c r="U15">
        <v>0.57999999999999996</v>
      </c>
      <c r="V15">
        <f t="shared" si="4"/>
        <v>0.2857142857142857</v>
      </c>
      <c r="AC15" t="s">
        <v>20</v>
      </c>
      <c r="AD15">
        <v>1.69</v>
      </c>
      <c r="AE15">
        <v>7.24</v>
      </c>
      <c r="AF15">
        <v>0.68</v>
      </c>
      <c r="AG15">
        <f t="shared" si="2"/>
        <v>9.3922651933701662</v>
      </c>
      <c r="AL15" t="s">
        <v>4</v>
      </c>
      <c r="AM15">
        <v>0.78</v>
      </c>
      <c r="AN15">
        <v>4.1100000000000003</v>
      </c>
      <c r="AO15">
        <v>7.0000000000000007E-2</v>
      </c>
      <c r="AP15">
        <f t="shared" si="5"/>
        <v>1.7031630170316303</v>
      </c>
    </row>
    <row r="16" spans="2:42" x14ac:dyDescent="0.25">
      <c r="D16" t="s">
        <v>3</v>
      </c>
      <c r="E16">
        <v>0.67</v>
      </c>
      <c r="F16">
        <v>5.28</v>
      </c>
      <c r="G16">
        <v>0.39</v>
      </c>
      <c r="H16">
        <f t="shared" ref="H16:H20" si="6">100*G16/F16</f>
        <v>7.3863636363636358</v>
      </c>
      <c r="M16" s="3"/>
      <c r="N16" s="3"/>
      <c r="O16" s="3"/>
      <c r="P16" s="3"/>
      <c r="S16">
        <v>2.09</v>
      </c>
      <c r="T16">
        <v>4.18</v>
      </c>
      <c r="U16">
        <v>0.79</v>
      </c>
      <c r="V16">
        <f t="shared" si="4"/>
        <v>0.1889952153110048</v>
      </c>
      <c r="AE16">
        <f>AVERAGE(AE6:AE9,AE11,AE14)</f>
        <v>4.91</v>
      </c>
      <c r="AG16">
        <f>AVERAGE(AG5:AG15)</f>
        <v>9.2436715593943006</v>
      </c>
      <c r="AL16" t="s">
        <v>5</v>
      </c>
      <c r="AM16">
        <v>1.5</v>
      </c>
      <c r="AN16">
        <v>5.57</v>
      </c>
      <c r="AO16">
        <v>0.08</v>
      </c>
      <c r="AP16">
        <f t="shared" si="5"/>
        <v>1.4362657091561939</v>
      </c>
    </row>
    <row r="17" spans="2:42" x14ac:dyDescent="0.25">
      <c r="D17" t="s">
        <v>4</v>
      </c>
      <c r="E17">
        <v>0.66</v>
      </c>
      <c r="F17">
        <v>4.68</v>
      </c>
      <c r="G17">
        <v>0.37</v>
      </c>
      <c r="H17">
        <f t="shared" si="6"/>
        <v>7.9059829059829063</v>
      </c>
      <c r="M17" s="3"/>
      <c r="N17" s="3"/>
      <c r="O17" s="3"/>
      <c r="P17" s="3"/>
      <c r="S17">
        <v>1.21</v>
      </c>
      <c r="T17">
        <v>4.18</v>
      </c>
      <c r="U17">
        <v>0.45</v>
      </c>
      <c r="V17">
        <f t="shared" si="4"/>
        <v>0.1076555023923445</v>
      </c>
      <c r="AL17" t="s">
        <v>6</v>
      </c>
      <c r="AM17">
        <v>4.66</v>
      </c>
      <c r="AN17">
        <v>9.36</v>
      </c>
      <c r="AO17">
        <v>3.43</v>
      </c>
      <c r="AP17">
        <f t="shared" si="5"/>
        <v>36.645299145299148</v>
      </c>
    </row>
    <row r="18" spans="2:42" x14ac:dyDescent="0.25">
      <c r="D18" t="s">
        <v>5</v>
      </c>
      <c r="E18">
        <v>0.68</v>
      </c>
      <c r="F18">
        <v>4.74</v>
      </c>
      <c r="G18">
        <v>0.36</v>
      </c>
      <c r="H18">
        <f t="shared" si="6"/>
        <v>7.5949367088607591</v>
      </c>
      <c r="K18" t="s">
        <v>30</v>
      </c>
      <c r="L18" t="s">
        <v>2</v>
      </c>
      <c r="M18" s="3">
        <v>3.53</v>
      </c>
      <c r="N18" s="3">
        <v>3.53</v>
      </c>
      <c r="O18" s="3">
        <v>1.1599999999999999</v>
      </c>
      <c r="P18" s="3">
        <f t="shared" ref="P18:P22" si="7">100*O18/N18</f>
        <v>32.861189801699716</v>
      </c>
      <c r="S18">
        <v>1.04</v>
      </c>
      <c r="T18">
        <v>2.2999999999999998</v>
      </c>
      <c r="U18">
        <v>0.98</v>
      </c>
      <c r="V18">
        <f t="shared" si="4"/>
        <v>0.42608695652173917</v>
      </c>
      <c r="AA18" t="s">
        <v>17</v>
      </c>
      <c r="AB18" t="s">
        <v>22</v>
      </c>
      <c r="AC18" t="s">
        <v>2</v>
      </c>
      <c r="AD18">
        <v>2.09</v>
      </c>
      <c r="AE18">
        <v>4.5199999999999996</v>
      </c>
      <c r="AF18">
        <v>0.48</v>
      </c>
      <c r="AG18">
        <f t="shared" ref="AG18:AG22" si="8">100*AF18/AE18</f>
        <v>10.619469026548673</v>
      </c>
      <c r="AL18" t="s">
        <v>7</v>
      </c>
      <c r="AM18">
        <v>2.21</v>
      </c>
      <c r="AN18">
        <v>8.91</v>
      </c>
      <c r="AO18">
        <v>1.39</v>
      </c>
      <c r="AP18">
        <f t="shared" si="5"/>
        <v>15.600448933782268</v>
      </c>
    </row>
    <row r="19" spans="2:42" x14ac:dyDescent="0.25">
      <c r="D19" t="s">
        <v>6</v>
      </c>
      <c r="E19">
        <v>1.01</v>
      </c>
      <c r="F19">
        <v>4.42</v>
      </c>
      <c r="G19">
        <v>0.41</v>
      </c>
      <c r="H19">
        <f t="shared" si="6"/>
        <v>9.2760180995475121</v>
      </c>
      <c r="L19" t="s">
        <v>3</v>
      </c>
      <c r="M19" s="3">
        <v>3.45</v>
      </c>
      <c r="N19" s="3">
        <v>6.16</v>
      </c>
      <c r="O19" s="3">
        <v>1.91</v>
      </c>
      <c r="P19" s="3">
        <f t="shared" si="7"/>
        <v>31.006493506493506</v>
      </c>
      <c r="S19">
        <v>1.48</v>
      </c>
      <c r="T19">
        <v>1.91</v>
      </c>
      <c r="U19">
        <v>1.21</v>
      </c>
      <c r="V19">
        <f t="shared" si="4"/>
        <v>0.63350785340314142</v>
      </c>
      <c r="AC19" t="s">
        <v>3</v>
      </c>
      <c r="AD19">
        <v>1.44</v>
      </c>
      <c r="AE19">
        <v>7.95</v>
      </c>
      <c r="AF19">
        <v>0.97</v>
      </c>
      <c r="AG19">
        <f t="shared" si="8"/>
        <v>12.20125786163522</v>
      </c>
      <c r="AL19" t="s">
        <v>8</v>
      </c>
      <c r="AM19">
        <v>1.23</v>
      </c>
      <c r="AN19">
        <v>5.0999999999999996</v>
      </c>
      <c r="AO19">
        <v>0.51</v>
      </c>
      <c r="AP19">
        <f t="shared" si="5"/>
        <v>10</v>
      </c>
    </row>
    <row r="20" spans="2:42" x14ac:dyDescent="0.25">
      <c r="D20" t="s">
        <v>7</v>
      </c>
      <c r="E20">
        <v>0.23</v>
      </c>
      <c r="F20">
        <v>5.95</v>
      </c>
      <c r="G20">
        <v>0.16</v>
      </c>
      <c r="H20">
        <f t="shared" si="6"/>
        <v>2.6890756302521006</v>
      </c>
      <c r="L20" t="s">
        <v>4</v>
      </c>
      <c r="M20" s="3">
        <v>3.82</v>
      </c>
      <c r="N20" s="3">
        <v>7.73</v>
      </c>
      <c r="O20" s="3">
        <v>1.84</v>
      </c>
      <c r="P20" s="3">
        <f t="shared" si="7"/>
        <v>23.803363518758083</v>
      </c>
      <c r="S20">
        <v>1.79</v>
      </c>
      <c r="T20">
        <v>1.33</v>
      </c>
      <c r="U20">
        <v>1.02</v>
      </c>
      <c r="V20">
        <f t="shared" si="4"/>
        <v>0.76691729323308266</v>
      </c>
      <c r="W20">
        <f>AVERAGE(V15:V20)</f>
        <v>0.40147951776259966</v>
      </c>
      <c r="AC20" t="s">
        <v>4</v>
      </c>
      <c r="AD20">
        <v>1.28</v>
      </c>
      <c r="AE20">
        <v>4.91</v>
      </c>
      <c r="AF20">
        <v>0.33</v>
      </c>
      <c r="AG20">
        <f t="shared" si="8"/>
        <v>6.7209775967413439</v>
      </c>
      <c r="AL20" t="s">
        <v>12</v>
      </c>
      <c r="AM20">
        <v>1.86</v>
      </c>
      <c r="AN20">
        <v>4.4800000000000004</v>
      </c>
      <c r="AO20">
        <v>1.37</v>
      </c>
      <c r="AP20">
        <f t="shared" si="5"/>
        <v>30.580357142857139</v>
      </c>
    </row>
    <row r="21" spans="2:42" x14ac:dyDescent="0.25">
      <c r="F21">
        <f>AVERAGE(F15:F20)</f>
        <v>5.2066666666666661</v>
      </c>
      <c r="H21">
        <f>AVERAGE(H15:H20)</f>
        <v>6.6731271197410225</v>
      </c>
      <c r="L21" t="s">
        <v>5</v>
      </c>
      <c r="M21" s="3">
        <v>1.85</v>
      </c>
      <c r="N21" s="3">
        <v>5.0599999999999996</v>
      </c>
      <c r="O21" s="3">
        <v>0.46</v>
      </c>
      <c r="P21" s="3">
        <f t="shared" si="7"/>
        <v>9.0909090909090917</v>
      </c>
      <c r="T21" s="3">
        <f>AVERAGE(T14:T20)</f>
        <v>2.6549999999999998</v>
      </c>
      <c r="AC21" t="s">
        <v>5</v>
      </c>
      <c r="AD21">
        <v>1.82</v>
      </c>
      <c r="AE21">
        <v>5.58</v>
      </c>
      <c r="AF21">
        <v>0.82</v>
      </c>
      <c r="AG21">
        <f t="shared" si="8"/>
        <v>14.695340501792115</v>
      </c>
      <c r="AN21">
        <f>AVERAGE(AN13,AN14,AN15,AN16,AN19,AN20)</f>
        <v>4.7933333333333339</v>
      </c>
      <c r="AP21">
        <f>AVERAGE(AP13:AP20)</f>
        <v>12.657387922453356</v>
      </c>
    </row>
    <row r="22" spans="2:42" x14ac:dyDescent="0.25">
      <c r="L22" t="s">
        <v>6</v>
      </c>
      <c r="M22" s="3">
        <v>2.5499999999999998</v>
      </c>
      <c r="N22" s="3">
        <v>3.94</v>
      </c>
      <c r="O22" s="3">
        <v>1.02</v>
      </c>
      <c r="P22" s="3">
        <f t="shared" si="7"/>
        <v>25.888324873096447</v>
      </c>
      <c r="AC22" t="s">
        <v>6</v>
      </c>
      <c r="AD22">
        <v>0.98</v>
      </c>
      <c r="AE22">
        <v>5.42</v>
      </c>
      <c r="AF22">
        <v>0.35</v>
      </c>
      <c r="AG22">
        <f t="shared" si="8"/>
        <v>6.4575645756457565</v>
      </c>
    </row>
    <row r="23" spans="2:42" x14ac:dyDescent="0.25">
      <c r="B23" t="s">
        <v>0</v>
      </c>
      <c r="C23" t="s">
        <v>15</v>
      </c>
      <c r="D23" t="s">
        <v>2</v>
      </c>
      <c r="E23">
        <v>1.66</v>
      </c>
      <c r="F23">
        <v>7.65</v>
      </c>
      <c r="G23">
        <v>0.94</v>
      </c>
      <c r="H23">
        <f>100*G23/F23</f>
        <v>12.287581699346404</v>
      </c>
      <c r="M23" s="3"/>
      <c r="N23" s="3"/>
      <c r="O23" s="3"/>
      <c r="P23" s="3"/>
      <c r="S23">
        <v>1.99</v>
      </c>
      <c r="T23">
        <v>4.63</v>
      </c>
      <c r="U23">
        <v>1.98</v>
      </c>
      <c r="V23">
        <f t="shared" si="4"/>
        <v>0.42764578833693306</v>
      </c>
      <c r="AE23">
        <f>AVERAGE(AE18,AE20:AE22)</f>
        <v>5.1074999999999999</v>
      </c>
      <c r="AG23">
        <f>AVERAGE(AG18:AG22)</f>
        <v>10.138921912472622</v>
      </c>
      <c r="AO23">
        <v>4.697888988260579</v>
      </c>
      <c r="AP23">
        <f>AVERAGE(AP11,AP21)</f>
        <v>8.6776384553569681</v>
      </c>
    </row>
    <row r="24" spans="2:42" x14ac:dyDescent="0.25">
      <c r="D24" t="s">
        <v>3</v>
      </c>
      <c r="E24">
        <v>0.79</v>
      </c>
      <c r="F24">
        <v>5.2</v>
      </c>
      <c r="G24">
        <v>0.61</v>
      </c>
      <c r="H24">
        <f t="shared" ref="H24:H29" si="9">100*G24/F24</f>
        <v>11.73076923076923</v>
      </c>
      <c r="M24" s="3"/>
      <c r="N24" s="3">
        <f>AVERAGE(N18:N22)</f>
        <v>5.2840000000000007</v>
      </c>
      <c r="O24" s="3"/>
      <c r="P24" s="3">
        <f>AVERAGE(P18:P22)</f>
        <v>24.530056158191371</v>
      </c>
      <c r="S24">
        <v>2.41</v>
      </c>
      <c r="T24">
        <v>3.35</v>
      </c>
      <c r="U24">
        <v>2.06</v>
      </c>
      <c r="V24">
        <f t="shared" si="4"/>
        <v>0.61492537313432838</v>
      </c>
    </row>
    <row r="25" spans="2:42" x14ac:dyDescent="0.25">
      <c r="D25" t="s">
        <v>4</v>
      </c>
      <c r="E25">
        <v>2.72</v>
      </c>
      <c r="F25">
        <v>8.68</v>
      </c>
      <c r="G25">
        <v>1.45</v>
      </c>
      <c r="H25">
        <f t="shared" si="9"/>
        <v>16.705069124423964</v>
      </c>
      <c r="M25" s="3"/>
      <c r="N25" s="3"/>
      <c r="O25" s="3"/>
      <c r="P25" s="3"/>
      <c r="S25">
        <v>1.56</v>
      </c>
      <c r="T25">
        <v>2.42</v>
      </c>
      <c r="U25">
        <v>1.23</v>
      </c>
      <c r="V25">
        <f t="shared" si="4"/>
        <v>0.50826446280991733</v>
      </c>
      <c r="AA25" t="s">
        <v>17</v>
      </c>
      <c r="AB25" t="s">
        <v>21</v>
      </c>
      <c r="AC25" t="s">
        <v>2</v>
      </c>
      <c r="AD25">
        <v>2.2599999999999998</v>
      </c>
      <c r="AE25">
        <v>6.96</v>
      </c>
      <c r="AF25">
        <v>1.67</v>
      </c>
      <c r="AG25">
        <f>100*AF25/AE25</f>
        <v>23.994252873563219</v>
      </c>
      <c r="AJ25" t="s">
        <v>23</v>
      </c>
      <c r="AK25" t="s">
        <v>32</v>
      </c>
      <c r="AL25" t="s">
        <v>2</v>
      </c>
      <c r="AM25">
        <v>0.62</v>
      </c>
      <c r="AN25">
        <v>3.78</v>
      </c>
      <c r="AO25">
        <v>0.31</v>
      </c>
      <c r="AP25">
        <f>100*AO25/AN25</f>
        <v>8.2010582010582009</v>
      </c>
    </row>
    <row r="26" spans="2:42" x14ac:dyDescent="0.25">
      <c r="D26" t="s">
        <v>5</v>
      </c>
      <c r="E26">
        <v>0.63</v>
      </c>
      <c r="F26">
        <v>4.01</v>
      </c>
      <c r="G26">
        <v>0.2</v>
      </c>
      <c r="H26">
        <f t="shared" si="9"/>
        <v>4.9875311720698257</v>
      </c>
      <c r="K26" t="s">
        <v>31</v>
      </c>
      <c r="L26" t="s">
        <v>2</v>
      </c>
      <c r="M26" s="3">
        <v>2.62</v>
      </c>
      <c r="N26" s="3">
        <v>4.6500000000000004</v>
      </c>
      <c r="O26" s="3">
        <v>0.99</v>
      </c>
      <c r="P26" s="3">
        <f>100*O26/N26</f>
        <v>21.29032258064516</v>
      </c>
      <c r="S26">
        <v>5.91</v>
      </c>
      <c r="T26">
        <v>5.31</v>
      </c>
      <c r="U26">
        <v>1.37</v>
      </c>
      <c r="V26">
        <f t="shared" si="4"/>
        <v>0.25800376647834278</v>
      </c>
      <c r="AC26" t="s">
        <v>3</v>
      </c>
      <c r="AD26">
        <v>1.52</v>
      </c>
      <c r="AE26">
        <v>6.57</v>
      </c>
      <c r="AF26">
        <v>0.93</v>
      </c>
      <c r="AG26">
        <f t="shared" ref="AG26:AG32" si="10">100*AF26/AE26</f>
        <v>14.15525114155251</v>
      </c>
      <c r="AL26" t="s">
        <v>3</v>
      </c>
      <c r="AM26">
        <v>1.07</v>
      </c>
      <c r="AN26">
        <v>4.4400000000000004</v>
      </c>
      <c r="AO26">
        <v>0.45</v>
      </c>
      <c r="AP26">
        <f t="shared" ref="AP26:AP30" si="11">100*AO26/AN26</f>
        <v>10.135135135135135</v>
      </c>
    </row>
    <row r="27" spans="2:42" x14ac:dyDescent="0.25">
      <c r="D27" t="s">
        <v>6</v>
      </c>
      <c r="E27">
        <v>0.26</v>
      </c>
      <c r="F27">
        <v>4.59</v>
      </c>
      <c r="G27">
        <v>0.21</v>
      </c>
      <c r="H27">
        <f t="shared" si="9"/>
        <v>4.5751633986928102</v>
      </c>
      <c r="L27" t="s">
        <v>3</v>
      </c>
      <c r="M27" s="3">
        <v>2.12</v>
      </c>
      <c r="N27" s="3">
        <v>3.96</v>
      </c>
      <c r="O27" s="3">
        <v>0.42</v>
      </c>
      <c r="P27" s="3">
        <f t="shared" ref="P27:P30" si="12">100*O27/N27</f>
        <v>10.606060606060606</v>
      </c>
      <c r="S27">
        <v>2.54</v>
      </c>
      <c r="T27">
        <v>4.3</v>
      </c>
      <c r="U27">
        <v>2.52</v>
      </c>
      <c r="V27">
        <f t="shared" si="4"/>
        <v>0.586046511627907</v>
      </c>
      <c r="AC27" t="s">
        <v>4</v>
      </c>
      <c r="AD27">
        <v>1.35</v>
      </c>
      <c r="AE27">
        <v>5.63</v>
      </c>
      <c r="AF27">
        <v>0.86</v>
      </c>
      <c r="AG27">
        <f t="shared" si="10"/>
        <v>15.275310834813499</v>
      </c>
      <c r="AL27" t="s">
        <v>4</v>
      </c>
      <c r="AM27">
        <v>0.08</v>
      </c>
      <c r="AN27">
        <v>7.22</v>
      </c>
      <c r="AO27">
        <v>0.03</v>
      </c>
      <c r="AP27">
        <f t="shared" si="11"/>
        <v>0.41551246537396125</v>
      </c>
    </row>
    <row r="28" spans="2:42" x14ac:dyDescent="0.25">
      <c r="D28" t="s">
        <v>7</v>
      </c>
      <c r="E28">
        <v>3.81</v>
      </c>
      <c r="F28">
        <v>13.8</v>
      </c>
      <c r="G28">
        <v>2.94</v>
      </c>
      <c r="H28">
        <f t="shared" si="9"/>
        <v>21.304347826086957</v>
      </c>
      <c r="L28" t="s">
        <v>4</v>
      </c>
      <c r="M28" s="3">
        <v>3.36</v>
      </c>
      <c r="N28" s="3">
        <v>4.76</v>
      </c>
      <c r="O28" s="3">
        <v>1.1299999999999999</v>
      </c>
      <c r="P28" s="3">
        <f t="shared" si="12"/>
        <v>23.739495798319325</v>
      </c>
      <c r="S28">
        <v>1.28</v>
      </c>
      <c r="T28">
        <v>2.06</v>
      </c>
      <c r="U28">
        <v>1.2</v>
      </c>
      <c r="V28">
        <f t="shared" si="4"/>
        <v>0.58252427184466016</v>
      </c>
      <c r="AC28" t="s">
        <v>5</v>
      </c>
      <c r="AD28">
        <v>1.37</v>
      </c>
      <c r="AE28">
        <v>6.46</v>
      </c>
      <c r="AF28">
        <v>0.98</v>
      </c>
      <c r="AG28">
        <f t="shared" si="10"/>
        <v>15.170278637770897</v>
      </c>
      <c r="AL28" t="s">
        <v>5</v>
      </c>
      <c r="AM28">
        <v>1.42</v>
      </c>
      <c r="AN28">
        <v>3.36</v>
      </c>
      <c r="AO28">
        <v>0.57999999999999996</v>
      </c>
      <c r="AP28">
        <f t="shared" si="11"/>
        <v>17.261904761904759</v>
      </c>
    </row>
    <row r="29" spans="2:42" x14ac:dyDescent="0.25">
      <c r="D29" t="s">
        <v>8</v>
      </c>
      <c r="E29">
        <v>0.48</v>
      </c>
      <c r="F29">
        <v>4.16</v>
      </c>
      <c r="G29">
        <v>0.38</v>
      </c>
      <c r="H29">
        <f t="shared" si="9"/>
        <v>9.134615384615385</v>
      </c>
      <c r="L29" t="s">
        <v>5</v>
      </c>
      <c r="M29" s="3">
        <v>3.38</v>
      </c>
      <c r="N29" s="3">
        <v>3.95</v>
      </c>
      <c r="O29" s="3">
        <v>1.1599999999999999</v>
      </c>
      <c r="P29" s="3">
        <f t="shared" si="12"/>
        <v>29.367088607594933</v>
      </c>
      <c r="S29">
        <v>0.25</v>
      </c>
      <c r="T29">
        <v>1.32</v>
      </c>
      <c r="U29">
        <v>0.18</v>
      </c>
      <c r="V29">
        <f t="shared" si="4"/>
        <v>0.13636363636363635</v>
      </c>
      <c r="W29">
        <f>AVERAGE(V23:V29)</f>
        <v>0.44482483008510348</v>
      </c>
      <c r="AC29" t="s">
        <v>6</v>
      </c>
      <c r="AD29">
        <v>1.76</v>
      </c>
      <c r="AE29">
        <v>5.26</v>
      </c>
      <c r="AF29">
        <v>1.28</v>
      </c>
      <c r="AG29">
        <f t="shared" si="10"/>
        <v>24.334600760456276</v>
      </c>
      <c r="AL29" t="s">
        <v>6</v>
      </c>
      <c r="AM29">
        <v>0.94</v>
      </c>
      <c r="AN29">
        <v>5.32</v>
      </c>
      <c r="AO29">
        <v>0.49</v>
      </c>
      <c r="AP29">
        <f t="shared" si="11"/>
        <v>9.2105263157894726</v>
      </c>
    </row>
    <row r="30" spans="2:42" x14ac:dyDescent="0.25">
      <c r="F30">
        <f>AVERAGE(F23:F29)</f>
        <v>6.87</v>
      </c>
      <c r="H30">
        <v>11.532153976572081</v>
      </c>
      <c r="M30" s="3"/>
      <c r="N30" s="3"/>
      <c r="O30" s="3"/>
      <c r="P30" s="3" t="e">
        <f t="shared" si="12"/>
        <v>#DIV/0!</v>
      </c>
      <c r="T30" s="3">
        <f>AVERAGE(T23:T29)</f>
        <v>3.3414285714285716</v>
      </c>
      <c r="V30">
        <f t="shared" si="4"/>
        <v>0</v>
      </c>
      <c r="AC30" t="s">
        <v>7</v>
      </c>
      <c r="AD30">
        <v>1.04</v>
      </c>
      <c r="AE30">
        <v>4.7699999999999996</v>
      </c>
      <c r="AF30">
        <v>0.42</v>
      </c>
      <c r="AG30">
        <f t="shared" si="10"/>
        <v>8.8050314465408821</v>
      </c>
      <c r="AL30" t="s">
        <v>7</v>
      </c>
      <c r="AM30">
        <v>0.55000000000000004</v>
      </c>
      <c r="AN30">
        <v>6.84</v>
      </c>
      <c r="AO30">
        <v>0.27</v>
      </c>
      <c r="AP30">
        <f t="shared" si="11"/>
        <v>3.9473684210526319</v>
      </c>
    </row>
    <row r="31" spans="2:42" x14ac:dyDescent="0.25">
      <c r="M31" s="3"/>
      <c r="N31" s="3"/>
      <c r="O31" s="3"/>
      <c r="P31" s="3"/>
      <c r="R31" t="s">
        <v>37</v>
      </c>
      <c r="V31" t="e">
        <f t="shared" si="4"/>
        <v>#DIV/0!</v>
      </c>
      <c r="AC31" t="s">
        <v>8</v>
      </c>
      <c r="AD31">
        <v>0.09</v>
      </c>
      <c r="AE31">
        <v>5.57</v>
      </c>
      <c r="AF31">
        <v>0.08</v>
      </c>
      <c r="AG31">
        <f t="shared" si="10"/>
        <v>1.4362657091561939</v>
      </c>
      <c r="AN31">
        <f>AVERAGE(AN25:AN26,AN28,AN29,AN30)</f>
        <v>4.7479999999999993</v>
      </c>
      <c r="AP31">
        <f>AVERAGE(AP25:AP30)</f>
        <v>8.1952508833856932</v>
      </c>
    </row>
    <row r="32" spans="2:42" x14ac:dyDescent="0.25">
      <c r="B32" t="s">
        <v>0</v>
      </c>
      <c r="C32" t="s">
        <v>16</v>
      </c>
      <c r="D32" t="s">
        <v>2</v>
      </c>
      <c r="E32">
        <v>0.61</v>
      </c>
      <c r="F32">
        <v>1.35</v>
      </c>
      <c r="G32">
        <v>0.28000000000000003</v>
      </c>
      <c r="H32">
        <f>100*G32/F32</f>
        <v>20.74074074074074</v>
      </c>
      <c r="M32" s="3"/>
      <c r="N32" s="3">
        <f>AVERAGE(N26:N30)</f>
        <v>4.33</v>
      </c>
      <c r="O32" s="3"/>
      <c r="P32" s="3">
        <f>AVERAGE(P26:P29)</f>
        <v>21.250741898155006</v>
      </c>
      <c r="R32" s="4" t="s">
        <v>38</v>
      </c>
      <c r="S32">
        <v>4.7300000000000004</v>
      </c>
      <c r="T32">
        <v>3.6</v>
      </c>
      <c r="U32">
        <v>1.02</v>
      </c>
      <c r="V32">
        <f t="shared" si="4"/>
        <v>0.28333333333333333</v>
      </c>
      <c r="AC32" t="s">
        <v>12</v>
      </c>
      <c r="AD32">
        <v>0.1</v>
      </c>
      <c r="AE32">
        <v>4.4000000000000004</v>
      </c>
      <c r="AF32">
        <v>0.03</v>
      </c>
      <c r="AG32">
        <f t="shared" si="10"/>
        <v>0.68181818181818177</v>
      </c>
    </row>
    <row r="33" spans="3:41" x14ac:dyDescent="0.25">
      <c r="D33" t="s">
        <v>3</v>
      </c>
      <c r="E33">
        <v>0.34</v>
      </c>
      <c r="F33">
        <v>2.54</v>
      </c>
      <c r="G33">
        <v>0.09</v>
      </c>
      <c r="H33">
        <f t="shared" ref="H33:H35" si="13">100*G33/F33</f>
        <v>3.5433070866141732</v>
      </c>
      <c r="R33" s="4" t="s">
        <v>39</v>
      </c>
      <c r="S33">
        <v>5.65</v>
      </c>
      <c r="T33">
        <v>4.8</v>
      </c>
      <c r="U33">
        <v>1.51</v>
      </c>
      <c r="V33">
        <f t="shared" si="4"/>
        <v>0.31458333333333333</v>
      </c>
      <c r="AE33">
        <f>AVERAGE(AE27,AE29,AE30,AE31,AE32)</f>
        <v>5.1260000000000003</v>
      </c>
      <c r="AG33">
        <f>AVERAGE(AG25:AG32)</f>
        <v>12.981601198208958</v>
      </c>
    </row>
    <row r="34" spans="3:41" x14ac:dyDescent="0.25">
      <c r="D34" t="s">
        <v>4</v>
      </c>
      <c r="E34">
        <v>0.74</v>
      </c>
      <c r="F34">
        <v>3.22</v>
      </c>
      <c r="G34">
        <v>0.37</v>
      </c>
      <c r="H34">
        <f t="shared" si="13"/>
        <v>11.490683229813664</v>
      </c>
      <c r="R34" t="s">
        <v>40</v>
      </c>
      <c r="S34">
        <v>5.22</v>
      </c>
      <c r="T34">
        <v>2.81</v>
      </c>
      <c r="U34">
        <v>0.98</v>
      </c>
      <c r="V34">
        <f t="shared" si="4"/>
        <v>0.3487544483985765</v>
      </c>
    </row>
    <row r="35" spans="3:41" x14ac:dyDescent="0.25">
      <c r="D35" t="s">
        <v>5</v>
      </c>
      <c r="E35">
        <v>0.05</v>
      </c>
      <c r="F35">
        <v>2.84</v>
      </c>
      <c r="G35">
        <v>0.01</v>
      </c>
      <c r="H35">
        <f t="shared" si="13"/>
        <v>0.35211267605633806</v>
      </c>
      <c r="R35" t="s">
        <v>41</v>
      </c>
      <c r="S35">
        <v>5.99</v>
      </c>
      <c r="T35">
        <v>4.9400000000000004</v>
      </c>
      <c r="U35">
        <v>1.81</v>
      </c>
      <c r="V35">
        <f t="shared" si="4"/>
        <v>0.3663967611336032</v>
      </c>
    </row>
    <row r="36" spans="3:41" x14ac:dyDescent="0.25">
      <c r="F36">
        <f>AVERAGE(F32:F35)</f>
        <v>2.4874999999999998</v>
      </c>
      <c r="H36">
        <f>AVERAGE(H32:H35)</f>
        <v>9.0317109333062291</v>
      </c>
      <c r="R36" t="s">
        <v>42</v>
      </c>
      <c r="S36">
        <v>4.8499999999999996</v>
      </c>
      <c r="T36">
        <v>5.0199999999999996</v>
      </c>
      <c r="U36">
        <v>1.1299999999999999</v>
      </c>
      <c r="V36">
        <f t="shared" si="4"/>
        <v>0.22509960159362549</v>
      </c>
      <c r="AD36" s="5" t="s">
        <v>53</v>
      </c>
      <c r="AE36" s="2" t="s">
        <v>10</v>
      </c>
      <c r="AF36" s="2" t="s">
        <v>52</v>
      </c>
      <c r="AM36" t="s">
        <v>54</v>
      </c>
      <c r="AN36" s="2" t="s">
        <v>10</v>
      </c>
      <c r="AO36" s="2" t="s">
        <v>52</v>
      </c>
    </row>
    <row r="37" spans="3:41" x14ac:dyDescent="0.25">
      <c r="R37" t="s">
        <v>43</v>
      </c>
      <c r="S37">
        <v>3.24</v>
      </c>
      <c r="T37">
        <v>4.46</v>
      </c>
      <c r="U37">
        <v>0.82</v>
      </c>
      <c r="V37">
        <f t="shared" si="4"/>
        <v>0.18385650224215247</v>
      </c>
      <c r="AD37" t="s">
        <v>21</v>
      </c>
      <c r="AE37">
        <v>4.91</v>
      </c>
      <c r="AF37">
        <v>9.2436715593943006</v>
      </c>
      <c r="AM37" t="s">
        <v>24</v>
      </c>
      <c r="AN37">
        <v>4.8260000000000005</v>
      </c>
      <c r="AO37">
        <v>4.697888988260579</v>
      </c>
    </row>
    <row r="38" spans="3:41" x14ac:dyDescent="0.25">
      <c r="E38" t="s">
        <v>9</v>
      </c>
      <c r="F38" t="s">
        <v>10</v>
      </c>
      <c r="G38" t="s">
        <v>11</v>
      </c>
      <c r="H38" t="s">
        <v>13</v>
      </c>
      <c r="M38" t="s">
        <v>55</v>
      </c>
      <c r="N38" s="2" t="s">
        <v>10</v>
      </c>
      <c r="O38" s="2" t="s">
        <v>13</v>
      </c>
      <c r="R38" t="s">
        <v>44</v>
      </c>
      <c r="S38">
        <v>8.18</v>
      </c>
      <c r="T38">
        <v>5.53</v>
      </c>
      <c r="U38">
        <v>1.92</v>
      </c>
      <c r="V38">
        <f t="shared" si="4"/>
        <v>0.34719710669077752</v>
      </c>
      <c r="AD38" t="s">
        <v>22</v>
      </c>
      <c r="AE38">
        <v>5.1074999999999999</v>
      </c>
      <c r="AF38">
        <v>10.138921912472622</v>
      </c>
      <c r="AM38" t="s">
        <v>28</v>
      </c>
      <c r="AN38">
        <v>4.7933333333333339</v>
      </c>
      <c r="AO38">
        <v>12.657387922453356</v>
      </c>
    </row>
    <row r="39" spans="3:41" x14ac:dyDescent="0.25">
      <c r="C39" t="s">
        <v>25</v>
      </c>
      <c r="D39" t="s">
        <v>2</v>
      </c>
      <c r="E39">
        <v>0.45</v>
      </c>
      <c r="F39">
        <v>3.29</v>
      </c>
      <c r="G39">
        <v>0.28000000000000003</v>
      </c>
      <c r="H39">
        <f>100*G39/F39</f>
        <v>8.5106382978723421</v>
      </c>
      <c r="M39" t="s">
        <v>29</v>
      </c>
      <c r="N39" s="3">
        <v>3.1349999999999998</v>
      </c>
      <c r="O39" s="3">
        <v>17.339879876987073</v>
      </c>
      <c r="R39" t="s">
        <v>45</v>
      </c>
      <c r="S39">
        <v>3.08</v>
      </c>
      <c r="T39">
        <v>3.75</v>
      </c>
      <c r="U39">
        <v>0.77</v>
      </c>
      <c r="V39">
        <f t="shared" si="4"/>
        <v>0.20533333333333334</v>
      </c>
      <c r="AD39" t="s">
        <v>21</v>
      </c>
      <c r="AE39">
        <v>5.1260000000000003</v>
      </c>
      <c r="AF39">
        <v>12.981601198208958</v>
      </c>
      <c r="AM39" t="s">
        <v>32</v>
      </c>
      <c r="AN39">
        <v>4.7479999999999993</v>
      </c>
      <c r="AO39">
        <v>8.1952508833856932</v>
      </c>
    </row>
    <row r="40" spans="3:41" x14ac:dyDescent="0.25">
      <c r="D40" t="s">
        <v>3</v>
      </c>
      <c r="E40">
        <v>0.75</v>
      </c>
      <c r="F40">
        <v>3.26</v>
      </c>
      <c r="G40">
        <v>0.16</v>
      </c>
      <c r="H40">
        <f t="shared" ref="H40:H46" si="14">100*G40/F40</f>
        <v>4.9079754601226995</v>
      </c>
      <c r="M40" t="s">
        <v>30</v>
      </c>
      <c r="N40" s="3">
        <v>5.2840000000000007</v>
      </c>
      <c r="O40" s="3">
        <v>24.530056158191371</v>
      </c>
      <c r="R40" t="s">
        <v>46</v>
      </c>
      <c r="S40">
        <v>3.13</v>
      </c>
      <c r="T40">
        <v>4.1399999999999997</v>
      </c>
      <c r="U40">
        <v>0.69</v>
      </c>
      <c r="V40">
        <f t="shared" si="4"/>
        <v>0.16666666666666666</v>
      </c>
    </row>
    <row r="41" spans="3:41" x14ac:dyDescent="0.25">
      <c r="D41" t="s">
        <v>4</v>
      </c>
      <c r="E41">
        <v>1.95</v>
      </c>
      <c r="F41">
        <v>3.1</v>
      </c>
      <c r="G41">
        <v>0.08</v>
      </c>
      <c r="H41">
        <f t="shared" si="14"/>
        <v>2.5806451612903225</v>
      </c>
      <c r="M41" t="s">
        <v>31</v>
      </c>
      <c r="N41" s="3">
        <v>4.33</v>
      </c>
      <c r="O41" s="3">
        <v>21.250741898155006</v>
      </c>
      <c r="R41" t="s">
        <v>47</v>
      </c>
      <c r="S41">
        <v>5.93</v>
      </c>
      <c r="T41">
        <v>3.67</v>
      </c>
      <c r="U41">
        <v>1.29</v>
      </c>
      <c r="V41">
        <f t="shared" si="4"/>
        <v>0.35149863760217986</v>
      </c>
      <c r="W41">
        <f>AVERAGE(V32:V41)</f>
        <v>0.27927197243275814</v>
      </c>
      <c r="X41" s="1"/>
      <c r="Y41" s="1"/>
      <c r="AE41">
        <f>AVERAGE(AE37:AE39)</f>
        <v>5.0478333333333332</v>
      </c>
      <c r="AF41">
        <f>AVERAGE(AF37:AF39)</f>
        <v>10.788064890025295</v>
      </c>
      <c r="AN41">
        <f>AVERAGE(AN37:AN39)</f>
        <v>4.7891111111111107</v>
      </c>
      <c r="AO41">
        <f>AVERAGE(AO37:AO39)</f>
        <v>8.5168425980332092</v>
      </c>
    </row>
    <row r="42" spans="3:41" x14ac:dyDescent="0.25">
      <c r="D42" t="s">
        <v>5</v>
      </c>
      <c r="E42">
        <v>2.7</v>
      </c>
      <c r="F42">
        <v>4.1100000000000003</v>
      </c>
      <c r="G42">
        <v>0.54</v>
      </c>
      <c r="H42">
        <f t="shared" si="14"/>
        <v>13.13868613138686</v>
      </c>
      <c r="R42" t="s">
        <v>48</v>
      </c>
      <c r="T42" s="3">
        <f>AVERAGE(T32:T41)</f>
        <v>4.2720000000000002</v>
      </c>
      <c r="V42">
        <f t="shared" si="4"/>
        <v>0</v>
      </c>
      <c r="X42" s="1"/>
      <c r="Y42" s="1"/>
    </row>
    <row r="43" spans="3:41" x14ac:dyDescent="0.25">
      <c r="D43" t="s">
        <v>6</v>
      </c>
      <c r="E43">
        <v>0.24</v>
      </c>
      <c r="F43">
        <v>4.03</v>
      </c>
      <c r="G43">
        <v>0.16</v>
      </c>
      <c r="H43">
        <f t="shared" si="14"/>
        <v>3.9702233250620345</v>
      </c>
      <c r="N43">
        <f>AVERAGE(N39:N41)</f>
        <v>4.2496666666666671</v>
      </c>
      <c r="O43">
        <f>AVERAGE(O39:O41)</f>
        <v>21.040225977777816</v>
      </c>
      <c r="R43" s="4" t="s">
        <v>38</v>
      </c>
      <c r="S43">
        <v>4.3899999999999997</v>
      </c>
      <c r="T43">
        <v>3.8</v>
      </c>
      <c r="U43">
        <v>0.71</v>
      </c>
      <c r="V43">
        <f t="shared" si="4"/>
        <v>0.18684210526315789</v>
      </c>
      <c r="X43" s="1"/>
      <c r="Y43" s="1"/>
    </row>
    <row r="44" spans="3:41" x14ac:dyDescent="0.25">
      <c r="D44" t="s">
        <v>7</v>
      </c>
      <c r="E44">
        <v>0.89</v>
      </c>
      <c r="F44">
        <v>3.96</v>
      </c>
      <c r="G44">
        <v>0.25</v>
      </c>
      <c r="H44">
        <f t="shared" si="14"/>
        <v>6.3131313131313131</v>
      </c>
      <c r="R44" s="4" t="s">
        <v>39</v>
      </c>
      <c r="S44">
        <v>5.92</v>
      </c>
      <c r="T44">
        <v>4.7</v>
      </c>
      <c r="U44">
        <v>2.08</v>
      </c>
      <c r="V44">
        <f t="shared" si="4"/>
        <v>0.44255319148936167</v>
      </c>
    </row>
    <row r="45" spans="3:41" x14ac:dyDescent="0.25">
      <c r="D45" t="s">
        <v>8</v>
      </c>
      <c r="E45">
        <v>1.95</v>
      </c>
      <c r="F45">
        <v>3.38</v>
      </c>
      <c r="G45">
        <v>0.14000000000000001</v>
      </c>
      <c r="H45">
        <f t="shared" si="14"/>
        <v>4.1420118343195274</v>
      </c>
      <c r="R45" t="s">
        <v>40</v>
      </c>
      <c r="S45">
        <v>4.74</v>
      </c>
      <c r="T45">
        <v>6.27</v>
      </c>
      <c r="U45">
        <v>1.17</v>
      </c>
      <c r="V45">
        <f t="shared" si="4"/>
        <v>0.18660287081339713</v>
      </c>
    </row>
    <row r="46" spans="3:41" x14ac:dyDescent="0.25">
      <c r="D46" t="s">
        <v>12</v>
      </c>
      <c r="E46">
        <v>1.1599999999999999</v>
      </c>
      <c r="F46">
        <v>5.32</v>
      </c>
      <c r="G46">
        <v>0.19</v>
      </c>
      <c r="H46">
        <f t="shared" si="14"/>
        <v>3.5714285714285712</v>
      </c>
      <c r="R46" t="s">
        <v>41</v>
      </c>
      <c r="S46">
        <v>6.05</v>
      </c>
      <c r="T46">
        <v>6.14</v>
      </c>
      <c r="U46">
        <v>1.06</v>
      </c>
      <c r="V46">
        <f t="shared" si="4"/>
        <v>0.17263843648208471</v>
      </c>
    </row>
    <row r="47" spans="3:41" x14ac:dyDescent="0.25">
      <c r="R47" t="s">
        <v>42</v>
      </c>
      <c r="S47">
        <v>3.32</v>
      </c>
      <c r="T47">
        <v>3.9</v>
      </c>
      <c r="U47">
        <v>0.8</v>
      </c>
      <c r="V47">
        <f t="shared" si="4"/>
        <v>0.20512820512820515</v>
      </c>
    </row>
    <row r="48" spans="3:41" x14ac:dyDescent="0.25">
      <c r="F48">
        <f>AVERAGE(F39:F46)</f>
        <v>3.8062500000000004</v>
      </c>
      <c r="H48">
        <f>AVERAGE(H39:H46)</f>
        <v>5.8918425118267086</v>
      </c>
      <c r="R48" t="s">
        <v>43</v>
      </c>
      <c r="S48">
        <v>4.16</v>
      </c>
      <c r="T48">
        <v>6.61</v>
      </c>
      <c r="U48">
        <v>1.3</v>
      </c>
      <c r="V48">
        <f t="shared" si="4"/>
        <v>0.19667170953101362</v>
      </c>
      <c r="W48">
        <f>AVERAGE(V43:V48)</f>
        <v>0.23173941978453669</v>
      </c>
    </row>
    <row r="49" spans="3:24" x14ac:dyDescent="0.25">
      <c r="T49" s="3">
        <f>AVERAGE(T43:T48)</f>
        <v>5.2366666666666664</v>
      </c>
    </row>
    <row r="50" spans="3:24" x14ac:dyDescent="0.25">
      <c r="V50" t="e">
        <f t="shared" si="4"/>
        <v>#DIV/0!</v>
      </c>
    </row>
    <row r="51" spans="3:24" x14ac:dyDescent="0.25">
      <c r="R51" t="s">
        <v>49</v>
      </c>
      <c r="V51" t="e">
        <f t="shared" si="4"/>
        <v>#DIV/0!</v>
      </c>
    </row>
    <row r="52" spans="3:24" x14ac:dyDescent="0.25">
      <c r="C52" t="s">
        <v>26</v>
      </c>
      <c r="D52" t="s">
        <v>2</v>
      </c>
      <c r="E52">
        <v>1.44</v>
      </c>
      <c r="F52">
        <v>3.61</v>
      </c>
      <c r="G52">
        <v>0.38</v>
      </c>
      <c r="H52">
        <f t="shared" ref="H52:H67" si="15">100*G52/F52</f>
        <v>10.526315789473685</v>
      </c>
      <c r="R52" s="4" t="s">
        <v>38</v>
      </c>
      <c r="S52">
        <v>4.24</v>
      </c>
      <c r="T52">
        <v>4.5</v>
      </c>
      <c r="U52">
        <v>1.53</v>
      </c>
      <c r="V52">
        <f t="shared" si="4"/>
        <v>0.34</v>
      </c>
    </row>
    <row r="53" spans="3:24" x14ac:dyDescent="0.25">
      <c r="D53" t="s">
        <v>3</v>
      </c>
      <c r="E53">
        <v>0.83</v>
      </c>
      <c r="F53">
        <v>3.96</v>
      </c>
      <c r="G53">
        <v>0.13</v>
      </c>
      <c r="H53">
        <f t="shared" si="15"/>
        <v>3.2828282828282829</v>
      </c>
      <c r="R53" s="4" t="s">
        <v>39</v>
      </c>
      <c r="S53">
        <v>2.37</v>
      </c>
      <c r="T53">
        <v>4.92</v>
      </c>
      <c r="U53">
        <v>0.79</v>
      </c>
      <c r="V53">
        <f t="shared" si="4"/>
        <v>0.16056910569105692</v>
      </c>
    </row>
    <row r="54" spans="3:24" x14ac:dyDescent="0.25">
      <c r="D54" t="s">
        <v>4</v>
      </c>
      <c r="E54">
        <v>1.6</v>
      </c>
      <c r="F54">
        <v>6.59</v>
      </c>
      <c r="G54">
        <v>0.56000000000000005</v>
      </c>
      <c r="H54">
        <f t="shared" si="15"/>
        <v>8.497723823975722</v>
      </c>
      <c r="R54" t="s">
        <v>40</v>
      </c>
      <c r="S54">
        <v>3.91</v>
      </c>
      <c r="T54">
        <v>4.6399999999999997</v>
      </c>
      <c r="U54">
        <v>2.11</v>
      </c>
      <c r="V54">
        <f t="shared" si="4"/>
        <v>0.45474137931034481</v>
      </c>
      <c r="W54">
        <f>AVERAGE(V52:V54)</f>
        <v>0.3184368283338006</v>
      </c>
    </row>
    <row r="55" spans="3:24" x14ac:dyDescent="0.25">
      <c r="D55" t="s">
        <v>5</v>
      </c>
      <c r="E55">
        <v>0.57999999999999996</v>
      </c>
      <c r="F55">
        <v>3.04</v>
      </c>
      <c r="G55">
        <v>0.09</v>
      </c>
      <c r="H55">
        <f t="shared" si="15"/>
        <v>2.9605263157894735</v>
      </c>
      <c r="R55" t="s">
        <v>41</v>
      </c>
      <c r="S55">
        <v>2.33</v>
      </c>
      <c r="T55">
        <v>4.68</v>
      </c>
      <c r="U55">
        <v>1.25</v>
      </c>
      <c r="V55">
        <f t="shared" si="4"/>
        <v>0.26709401709401709</v>
      </c>
    </row>
    <row r="56" spans="3:24" x14ac:dyDescent="0.25">
      <c r="D56" t="s">
        <v>6</v>
      </c>
      <c r="E56">
        <v>2.21</v>
      </c>
      <c r="F56">
        <v>3.04</v>
      </c>
      <c r="G56">
        <v>0.66</v>
      </c>
      <c r="H56">
        <f t="shared" si="15"/>
        <v>21.710526315789473</v>
      </c>
      <c r="R56" t="s">
        <v>42</v>
      </c>
      <c r="V56" t="e">
        <f t="shared" si="4"/>
        <v>#DIV/0!</v>
      </c>
    </row>
    <row r="57" spans="3:24" x14ac:dyDescent="0.25">
      <c r="D57" t="s">
        <v>7</v>
      </c>
      <c r="E57">
        <v>0.42</v>
      </c>
      <c r="F57">
        <v>4.7300000000000004</v>
      </c>
      <c r="G57">
        <v>0.18</v>
      </c>
      <c r="H57">
        <f t="shared" si="15"/>
        <v>3.8054968287526423</v>
      </c>
      <c r="R57" t="s">
        <v>43</v>
      </c>
      <c r="S57">
        <v>2.33</v>
      </c>
      <c r="T57">
        <v>4.68</v>
      </c>
      <c r="U57">
        <v>1.25</v>
      </c>
      <c r="V57">
        <f t="shared" si="4"/>
        <v>0.26709401709401709</v>
      </c>
    </row>
    <row r="58" spans="3:24" x14ac:dyDescent="0.25">
      <c r="D58" t="s">
        <v>8</v>
      </c>
      <c r="E58">
        <v>0.76</v>
      </c>
      <c r="F58">
        <v>4</v>
      </c>
      <c r="G58">
        <v>0.33</v>
      </c>
      <c r="H58">
        <f t="shared" si="15"/>
        <v>8.25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>AVERAGE(T51:T57)</f>
        <v>4.6839999999999993</v>
      </c>
      <c r="U58" s="5"/>
      <c r="V58" s="5"/>
      <c r="W58" s="5"/>
      <c r="X58" s="5"/>
    </row>
    <row r="59" spans="3:24" x14ac:dyDescent="0.25">
      <c r="F59">
        <f>AVERAGE(F52:F58)</f>
        <v>4.1385714285714288</v>
      </c>
      <c r="H59">
        <f t="shared" ref="H59" si="16">AVERAGE(H52:H58)</f>
        <v>8.4333453366584692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5"/>
      <c r="T59" s="7"/>
      <c r="U59" s="8"/>
      <c r="V59" s="8"/>
      <c r="W59" s="8"/>
      <c r="X59" s="8"/>
    </row>
    <row r="60" spans="3:24" x14ac:dyDescent="0.25">
      <c r="C60" t="s">
        <v>27</v>
      </c>
      <c r="D60" t="s">
        <v>2</v>
      </c>
      <c r="E60">
        <v>2.84</v>
      </c>
      <c r="F60">
        <v>3.02</v>
      </c>
      <c r="G60">
        <v>0.09</v>
      </c>
      <c r="H60">
        <f t="shared" si="15"/>
        <v>2.9801324503311259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5"/>
      <c r="T60" s="7"/>
      <c r="U60" s="8"/>
      <c r="V60" s="8"/>
      <c r="W60" s="8"/>
      <c r="X60" s="8"/>
    </row>
    <row r="61" spans="3:24" x14ac:dyDescent="0.25">
      <c r="D61" t="s">
        <v>3</v>
      </c>
      <c r="E61">
        <v>1.82</v>
      </c>
      <c r="F61">
        <v>5.87</v>
      </c>
      <c r="G61">
        <v>0.72</v>
      </c>
      <c r="H61">
        <f t="shared" si="15"/>
        <v>12.265758091993186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5"/>
      <c r="T61" s="7"/>
      <c r="U61" s="8"/>
      <c r="V61" s="8"/>
      <c r="W61" s="8"/>
      <c r="X61" s="8"/>
    </row>
    <row r="62" spans="3:24" x14ac:dyDescent="0.25">
      <c r="D62" t="s">
        <v>4</v>
      </c>
      <c r="E62">
        <v>1.2</v>
      </c>
      <c r="F62">
        <v>4.9400000000000004</v>
      </c>
      <c r="G62">
        <v>0.21</v>
      </c>
      <c r="H62">
        <f t="shared" si="15"/>
        <v>4.2510121457489873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 t="s">
        <v>50</v>
      </c>
      <c r="T62" s="2" t="s">
        <v>10</v>
      </c>
      <c r="U62" s="2" t="s">
        <v>51</v>
      </c>
      <c r="V62" s="2" t="s">
        <v>52</v>
      </c>
      <c r="W62" s="5"/>
      <c r="X62" s="5"/>
    </row>
    <row r="63" spans="3:24" x14ac:dyDescent="0.25">
      <c r="D63" t="s">
        <v>5</v>
      </c>
      <c r="E63">
        <v>0.84</v>
      </c>
      <c r="F63">
        <v>2.42</v>
      </c>
      <c r="G63">
        <v>0.08</v>
      </c>
      <c r="H63">
        <f t="shared" si="15"/>
        <v>3.3057851239669422</v>
      </c>
      <c r="T63" s="3">
        <v>4.1542857142857148</v>
      </c>
      <c r="U63">
        <v>0.34249574414935058</v>
      </c>
      <c r="V63">
        <f>100*U63</f>
        <v>34.249574414935054</v>
      </c>
    </row>
    <row r="64" spans="3:24" x14ac:dyDescent="0.25">
      <c r="D64" t="s">
        <v>6</v>
      </c>
      <c r="E64">
        <v>1.36</v>
      </c>
      <c r="F64">
        <v>1.39</v>
      </c>
      <c r="G64">
        <v>0.16</v>
      </c>
      <c r="H64">
        <f t="shared" si="15"/>
        <v>11.510791366906476</v>
      </c>
      <c r="T64" s="3">
        <v>2.6549999999999998</v>
      </c>
      <c r="U64">
        <v>0.40147951776259966</v>
      </c>
      <c r="V64">
        <f t="shared" ref="V64:V68" si="17">100*U64</f>
        <v>40.147951776259966</v>
      </c>
    </row>
    <row r="65" spans="3:32" x14ac:dyDescent="0.25">
      <c r="D65" t="s">
        <v>7</v>
      </c>
      <c r="E65">
        <v>1.63</v>
      </c>
      <c r="F65">
        <v>2.0299999999999998</v>
      </c>
      <c r="G65">
        <v>0.33100000000000002</v>
      </c>
      <c r="H65">
        <f t="shared" si="15"/>
        <v>16.305418719211826</v>
      </c>
      <c r="T65" s="3">
        <v>3.3414285714285716</v>
      </c>
      <c r="U65">
        <v>0.44482483008510348</v>
      </c>
      <c r="V65">
        <f t="shared" si="17"/>
        <v>44.48248300851035</v>
      </c>
    </row>
    <row r="66" spans="3:32" x14ac:dyDescent="0.25">
      <c r="D66" t="s">
        <v>8</v>
      </c>
      <c r="E66">
        <v>1.67</v>
      </c>
      <c r="F66">
        <v>4.8099999999999996</v>
      </c>
      <c r="G66">
        <v>0.16</v>
      </c>
      <c r="H66">
        <f t="shared" si="15"/>
        <v>3.3264033264033266</v>
      </c>
      <c r="T66" s="3">
        <v>4.2720000000000002</v>
      </c>
      <c r="U66">
        <v>0.27927197243275814</v>
      </c>
      <c r="V66">
        <f t="shared" si="17"/>
        <v>27.927197243275813</v>
      </c>
    </row>
    <row r="67" spans="3:32" x14ac:dyDescent="0.25">
      <c r="D67" t="s">
        <v>12</v>
      </c>
      <c r="E67">
        <v>0.23</v>
      </c>
      <c r="F67">
        <v>2.96</v>
      </c>
      <c r="G67">
        <v>7.0000000000000007E-2</v>
      </c>
      <c r="H67">
        <f t="shared" si="15"/>
        <v>2.3648648648648654</v>
      </c>
      <c r="T67" s="3">
        <v>5.2366666666666664</v>
      </c>
      <c r="U67">
        <v>0.23173941978453669</v>
      </c>
      <c r="V67">
        <f t="shared" si="17"/>
        <v>23.173941978453669</v>
      </c>
    </row>
    <row r="68" spans="3:32" x14ac:dyDescent="0.25">
      <c r="F68">
        <f>AVERAGE(F60:F67)</f>
        <v>3.43</v>
      </c>
      <c r="H68">
        <f t="shared" ref="H68" si="18">AVERAGE(H60:H67)</f>
        <v>7.0387707611783403</v>
      </c>
      <c r="T68" s="3">
        <v>4.6839999999999993</v>
      </c>
      <c r="U68">
        <v>0.3184368283338006</v>
      </c>
      <c r="V68">
        <f t="shared" si="17"/>
        <v>31.843682833380061</v>
      </c>
    </row>
    <row r="70" spans="3:32" x14ac:dyDescent="0.25">
      <c r="C70" s="2"/>
      <c r="D70" s="2"/>
      <c r="E70" s="2"/>
      <c r="F70" s="2" t="s">
        <v>10</v>
      </c>
      <c r="G70" s="2"/>
      <c r="H70" s="2" t="s">
        <v>13</v>
      </c>
      <c r="K70" t="s">
        <v>55</v>
      </c>
      <c r="L70" s="2" t="s">
        <v>10</v>
      </c>
      <c r="M70" s="2" t="s">
        <v>13</v>
      </c>
      <c r="O70" s="5" t="s">
        <v>50</v>
      </c>
      <c r="P70" s="2" t="s">
        <v>10</v>
      </c>
      <c r="Q70" s="2" t="s">
        <v>51</v>
      </c>
      <c r="R70" s="2" t="s">
        <v>52</v>
      </c>
      <c r="Y70" s="5" t="s">
        <v>53</v>
      </c>
      <c r="Z70" s="2" t="s">
        <v>10</v>
      </c>
      <c r="AA70" s="2" t="s">
        <v>52</v>
      </c>
      <c r="AD70" t="s">
        <v>54</v>
      </c>
      <c r="AE70" s="2" t="s">
        <v>10</v>
      </c>
      <c r="AF70" s="2" t="s">
        <v>52</v>
      </c>
    </row>
    <row r="71" spans="3:32" x14ac:dyDescent="0.25">
      <c r="C71" s="9" t="s">
        <v>25</v>
      </c>
      <c r="D71" s="9"/>
      <c r="E71" s="9"/>
      <c r="F71" s="9">
        <v>3.8062500000000004</v>
      </c>
      <c r="G71" s="9"/>
      <c r="H71" s="9">
        <v>5.8918425118267086</v>
      </c>
      <c r="K71" t="s">
        <v>29</v>
      </c>
      <c r="L71" s="3">
        <v>3.1349999999999998</v>
      </c>
      <c r="M71" s="3">
        <v>17.339879876987073</v>
      </c>
      <c r="P71" s="3">
        <v>4.1542857142857148</v>
      </c>
      <c r="Q71">
        <v>0.34249574414935058</v>
      </c>
      <c r="R71">
        <f>100*Q71</f>
        <v>34.249574414935054</v>
      </c>
      <c r="Y71" t="s">
        <v>21</v>
      </c>
      <c r="Z71">
        <v>4.91</v>
      </c>
      <c r="AA71">
        <v>9.2436715593943006</v>
      </c>
      <c r="AD71" t="s">
        <v>24</v>
      </c>
      <c r="AE71">
        <v>4.8260000000000005</v>
      </c>
      <c r="AF71">
        <v>4.697888988260579</v>
      </c>
    </row>
    <row r="72" spans="3:32" x14ac:dyDescent="0.25">
      <c r="C72" s="9" t="s">
        <v>26</v>
      </c>
      <c r="D72" s="9"/>
      <c r="E72" s="9"/>
      <c r="F72" s="9">
        <v>4.1385714285714288</v>
      </c>
      <c r="G72" s="9"/>
      <c r="H72" s="9">
        <v>8.4333453366584692</v>
      </c>
      <c r="K72" t="s">
        <v>30</v>
      </c>
      <c r="L72" s="3">
        <v>5.2840000000000007</v>
      </c>
      <c r="M72" s="3">
        <v>24.530056158191371</v>
      </c>
      <c r="P72" s="3">
        <v>2.6549999999999998</v>
      </c>
      <c r="Q72">
        <v>0.40147951776259966</v>
      </c>
      <c r="R72">
        <f t="shared" ref="R72:R76" si="19">100*Q72</f>
        <v>40.147951776259966</v>
      </c>
      <c r="Y72" t="s">
        <v>22</v>
      </c>
      <c r="Z72">
        <v>5.1074999999999999</v>
      </c>
      <c r="AA72">
        <v>10.138921912472622</v>
      </c>
      <c r="AD72" t="s">
        <v>28</v>
      </c>
      <c r="AE72">
        <v>4.7933333333333339</v>
      </c>
      <c r="AF72">
        <v>12.657387922453356</v>
      </c>
    </row>
    <row r="73" spans="3:32" x14ac:dyDescent="0.25">
      <c r="C73" s="9" t="s">
        <v>27</v>
      </c>
      <c r="D73" s="9"/>
      <c r="E73" s="9"/>
      <c r="F73" s="9">
        <v>3.43</v>
      </c>
      <c r="G73" s="9"/>
      <c r="H73" s="9">
        <v>7.0387707611783403</v>
      </c>
      <c r="K73" t="s">
        <v>31</v>
      </c>
      <c r="L73" s="3">
        <v>4.33</v>
      </c>
      <c r="M73" s="3">
        <v>21.250741898155006</v>
      </c>
      <c r="P73" s="3">
        <v>3.3414285714285716</v>
      </c>
      <c r="Q73">
        <v>0.44482483008510348</v>
      </c>
      <c r="R73">
        <f t="shared" si="19"/>
        <v>44.48248300851035</v>
      </c>
      <c r="Y73" t="s">
        <v>21</v>
      </c>
      <c r="Z73">
        <v>5.1260000000000003</v>
      </c>
      <c r="AA73">
        <v>12.981601198208958</v>
      </c>
      <c r="AD73" t="s">
        <v>32</v>
      </c>
      <c r="AE73">
        <v>4.7479999999999993</v>
      </c>
      <c r="AF73">
        <v>8.1952508833856932</v>
      </c>
    </row>
    <row r="74" spans="3:32" x14ac:dyDescent="0.25">
      <c r="C74" t="s">
        <v>1</v>
      </c>
      <c r="D74" s="9"/>
      <c r="E74" s="9"/>
      <c r="F74" s="9">
        <v>5.0637499999999998</v>
      </c>
      <c r="G74" s="9"/>
      <c r="H74">
        <v>6.3279545834258668</v>
      </c>
      <c r="P74" s="3">
        <v>4.2720000000000002</v>
      </c>
      <c r="Q74">
        <v>0.27927197243275814</v>
      </c>
      <c r="R74">
        <f t="shared" si="19"/>
        <v>27.927197243275813</v>
      </c>
    </row>
    <row r="75" spans="3:32" x14ac:dyDescent="0.25">
      <c r="C75" t="s">
        <v>14</v>
      </c>
      <c r="F75">
        <v>5.2066666666666661</v>
      </c>
      <c r="H75">
        <v>6.6731271197410225</v>
      </c>
      <c r="L75">
        <f>AVERAGE(L71:L73)</f>
        <v>4.2496666666666671</v>
      </c>
      <c r="M75">
        <f>AVERAGE(M71:M73)</f>
        <v>21.040225977777816</v>
      </c>
      <c r="P75" s="3">
        <v>5.2366666666666664</v>
      </c>
      <c r="Q75">
        <v>0.23173941978453669</v>
      </c>
      <c r="R75">
        <f t="shared" si="19"/>
        <v>23.173941978453669</v>
      </c>
      <c r="Z75">
        <f>AVERAGE(Z71:Z73)</f>
        <v>5.0478333333333332</v>
      </c>
      <c r="AA75">
        <f>AVERAGE(AA71:AA73)</f>
        <v>10.788064890025295</v>
      </c>
      <c r="AE75">
        <f>AVERAGE(AE71:AE73)</f>
        <v>4.7891111111111107</v>
      </c>
      <c r="AF75">
        <f>AVERAGE(AF71:AF73)</f>
        <v>8.5168425980332092</v>
      </c>
    </row>
    <row r="76" spans="3:32" x14ac:dyDescent="0.25">
      <c r="C76" t="s">
        <v>16</v>
      </c>
      <c r="F76">
        <v>2.4874999999999998</v>
      </c>
      <c r="H76">
        <v>9.0317109333062291</v>
      </c>
      <c r="P76" s="3">
        <v>4.6839999999999993</v>
      </c>
      <c r="Q76">
        <v>0.3184368283338006</v>
      </c>
      <c r="R76">
        <f t="shared" si="19"/>
        <v>31.843682833380061</v>
      </c>
    </row>
    <row r="77" spans="3:32" x14ac:dyDescent="0.25">
      <c r="C77" t="s">
        <v>15</v>
      </c>
      <c r="F77">
        <v>6.87</v>
      </c>
      <c r="H77">
        <v>11.532153976572081</v>
      </c>
    </row>
    <row r="78" spans="3:32" x14ac:dyDescent="0.25">
      <c r="P78">
        <f>AVERAGE(P71:P76)</f>
        <v>4.0572301587301594</v>
      </c>
      <c r="Q78">
        <f>AVERAGE(Q71:Q76)</f>
        <v>0.33637471875802483</v>
      </c>
      <c r="R78">
        <f>AVERAGE(R71:R76)</f>
        <v>33.637471875802483</v>
      </c>
    </row>
    <row r="80" spans="3:32" x14ac:dyDescent="0.25">
      <c r="F80">
        <f>AVERAGE(F71:F78)</f>
        <v>4.4289625850340135</v>
      </c>
      <c r="H80">
        <f>AVERAGE(H71:H78)</f>
        <v>7.8469864603869599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CNN and NG2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2025-01-30T03:42:50Z</dcterms:modified>
</cp:coreProperties>
</file>